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Dropbox\AR\MaxEntBook\aaaTEXT\supplementary materials\Chapter 9\"/>
    </mc:Choice>
  </mc:AlternateContent>
  <xr:revisionPtr revIDLastSave="0" documentId="13_ncr:1_{1300C9F7-D566-4C44-B058-AD711E20E4E0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ain" sheetId="1" r:id="rId1"/>
  </sheets>
  <definedNames>
    <definedName name="solver_adj" localSheetId="0" hidden="1">Main!$D$34:$F$34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Main!$D$14:$F$14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Main!$L$35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50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8" i="1"/>
  <c r="H8" i="1" s="1"/>
  <c r="G7" i="1"/>
  <c r="H7" i="1" s="1"/>
  <c r="G6" i="1"/>
  <c r="H6" i="1" s="1"/>
  <c r="G5" i="1"/>
  <c r="H5" i="1" s="1"/>
  <c r="G4" i="1"/>
  <c r="H4" i="1" s="1"/>
  <c r="G3" i="1"/>
  <c r="H3" i="1" s="1"/>
  <c r="I35" i="1" l="1"/>
  <c r="I36" i="1" s="1"/>
  <c r="J36" i="1" s="1"/>
  <c r="K36" i="1" s="1"/>
  <c r="I37" i="1"/>
  <c r="I38" i="1" s="1"/>
  <c r="J38" i="1" s="1"/>
  <c r="K38" i="1" s="1"/>
  <c r="I39" i="1"/>
  <c r="I40" i="1" s="1"/>
  <c r="J40" i="1" s="1"/>
  <c r="K40" i="1" s="1"/>
  <c r="I29" i="1"/>
  <c r="I30" i="1" s="1"/>
  <c r="J30" i="1" s="1"/>
  <c r="K30" i="1" s="1"/>
  <c r="I25" i="1"/>
  <c r="I26" i="1" s="1"/>
  <c r="J26" i="1" s="1"/>
  <c r="K26" i="1" s="1"/>
  <c r="I27" i="1"/>
  <c r="I28" i="1" s="1"/>
  <c r="J28" i="1" s="1"/>
  <c r="K28" i="1" s="1"/>
  <c r="I17" i="1"/>
  <c r="I18" i="1" s="1"/>
  <c r="J18" i="1" s="1"/>
  <c r="K18" i="1" s="1"/>
  <c r="I19" i="1"/>
  <c r="I20" i="1" s="1"/>
  <c r="J20" i="1" s="1"/>
  <c r="K20" i="1" s="1"/>
  <c r="I15" i="1"/>
  <c r="I16" i="1" s="1"/>
  <c r="J16" i="1" s="1"/>
  <c r="K16" i="1" s="1"/>
  <c r="I3" i="1"/>
  <c r="I4" i="1" s="1"/>
  <c r="J4" i="1" s="1"/>
  <c r="K4" i="1" s="1"/>
  <c r="I5" i="1"/>
  <c r="I6" i="1" s="1"/>
  <c r="J6" i="1" s="1"/>
  <c r="K6" i="1" s="1"/>
  <c r="I7" i="1"/>
  <c r="I8" i="1" s="1"/>
  <c r="J8" i="1" s="1"/>
  <c r="K8" i="1" s="1"/>
  <c r="J37" i="1" l="1"/>
  <c r="K37" i="1" s="1"/>
  <c r="J35" i="1"/>
  <c r="K35" i="1" s="1"/>
  <c r="J39" i="1"/>
  <c r="K39" i="1" s="1"/>
  <c r="J27" i="1"/>
  <c r="K27" i="1" s="1"/>
  <c r="J29" i="1"/>
  <c r="K29" i="1" s="1"/>
  <c r="J25" i="1"/>
  <c r="K25" i="1" s="1"/>
  <c r="J15" i="1"/>
  <c r="K15" i="1" s="1"/>
  <c r="J19" i="1"/>
  <c r="K19" i="1" s="1"/>
  <c r="J17" i="1"/>
  <c r="K17" i="1" s="1"/>
  <c r="J3" i="1"/>
  <c r="K3" i="1" s="1"/>
  <c r="J7" i="1"/>
  <c r="K7" i="1" s="1"/>
  <c r="J5" i="1"/>
  <c r="K5" i="1" s="1"/>
  <c r="L35" i="1" l="1"/>
  <c r="L25" i="1"/>
  <c r="L3" i="1"/>
  <c r="L15" i="1"/>
</calcChain>
</file>

<file path=xl/sharedStrings.xml><?xml version="1.0" encoding="utf-8"?>
<sst xmlns="http://schemas.openxmlformats.org/spreadsheetml/2006/main" count="76" uniqueCount="18">
  <si>
    <t>C1</t>
  </si>
  <si>
    <t>C2</t>
  </si>
  <si>
    <t>C3</t>
  </si>
  <si>
    <t>input1</t>
  </si>
  <si>
    <t>cand1</t>
  </si>
  <si>
    <t>cand2</t>
  </si>
  <si>
    <t>input2</t>
  </si>
  <si>
    <t>input3</t>
  </si>
  <si>
    <t>H</t>
  </si>
  <si>
    <t>eH</t>
  </si>
  <si>
    <t>Z</t>
  </si>
  <si>
    <t>p</t>
  </si>
  <si>
    <t>ln p</t>
  </si>
  <si>
    <t xml:space="preserve"> LL</t>
  </si>
  <si>
    <t>Weight needed to derive 1/0</t>
  </si>
  <si>
    <t>Best compromise between these two tasks</t>
  </si>
  <si>
    <t>The numbers need not be that extreme to make a contradiction</t>
  </si>
  <si>
    <t>Weight needed to derived .50/.50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</si>
</sst>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FF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A4" workbookViewId="0">
      <selection activeCell="F34" sqref="F34"/>
    </sheetView>
  </sheetViews>
  <sheetFormatPr defaultRowHeight="14.4" x14ac:dyDescent="0.55000000000000004"/>
  <cols>
    <col min="1" max="1" width="19.47265625" customWidth="1"/>
    <col min="7" max="10" width="10.15625" bestFit="1" customWidth="1"/>
    <col min="11" max="11" width="10.734375" bestFit="1" customWidth="1"/>
    <col min="12" max="12" width="10.7890625" bestFit="1" customWidth="1"/>
  </cols>
  <sheetData>
    <row r="1" spans="1:12" ht="46" customHeight="1" thickBot="1" x14ac:dyDescent="0.6">
      <c r="A1" s="9" t="s">
        <v>17</v>
      </c>
      <c r="B1" s="2"/>
      <c r="C1" s="2"/>
      <c r="D1" s="3" t="s">
        <v>0</v>
      </c>
      <c r="E1" s="3" t="s">
        <v>1</v>
      </c>
      <c r="F1" s="3" t="s">
        <v>2</v>
      </c>
    </row>
    <row r="2" spans="1:12" ht="15.6" thickBot="1" x14ac:dyDescent="0.6">
      <c r="A2" s="4"/>
      <c r="B2" s="5"/>
      <c r="C2" s="5"/>
      <c r="D2" s="1">
        <v>0</v>
      </c>
      <c r="E2" s="1">
        <v>0</v>
      </c>
      <c r="F2" s="10">
        <v>0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 ht="15.6" thickBot="1" x14ac:dyDescent="0.6">
      <c r="A3" s="4" t="s">
        <v>3</v>
      </c>
      <c r="B3" s="6" t="s">
        <v>4</v>
      </c>
      <c r="C3" s="6">
        <v>0.5</v>
      </c>
      <c r="D3" s="7">
        <v>1</v>
      </c>
      <c r="E3" s="7"/>
      <c r="F3" s="7"/>
      <c r="G3">
        <f t="shared" ref="G3:G8" si="0">SUMPRODUCT(D$2:F$2, D3:F3)</f>
        <v>0</v>
      </c>
      <c r="H3">
        <f t="shared" ref="H3:H8" si="1">EXP(-G3)</f>
        <v>1</v>
      </c>
      <c r="I3">
        <f>SUM(H3:H4)</f>
        <v>2</v>
      </c>
      <c r="J3">
        <f t="shared" ref="J3:J8" si="2">H3/I3</f>
        <v>0.5</v>
      </c>
      <c r="K3">
        <f t="shared" ref="K3:K8" si="3">LN(J3)</f>
        <v>-0.69314718055994529</v>
      </c>
      <c r="L3" s="8">
        <f>SUMPRODUCT(C3:C8,K3:K8)</f>
        <v>-1.3862943611198906</v>
      </c>
    </row>
    <row r="4" spans="1:12" ht="15.6" thickBot="1" x14ac:dyDescent="0.6">
      <c r="A4" s="4"/>
      <c r="B4" s="6" t="s">
        <v>5</v>
      </c>
      <c r="C4" s="6">
        <v>0.5</v>
      </c>
      <c r="D4" s="7"/>
      <c r="E4" s="7">
        <v>1</v>
      </c>
      <c r="F4" s="7"/>
      <c r="G4">
        <f t="shared" si="0"/>
        <v>0</v>
      </c>
      <c r="H4">
        <f t="shared" si="1"/>
        <v>1</v>
      </c>
      <c r="I4">
        <f>I3</f>
        <v>2</v>
      </c>
      <c r="J4">
        <f t="shared" si="2"/>
        <v>0.5</v>
      </c>
      <c r="K4">
        <f t="shared" si="3"/>
        <v>-0.69314718055994529</v>
      </c>
    </row>
    <row r="5" spans="1:12" ht="15.6" thickBot="1" x14ac:dyDescent="0.6">
      <c r="A5" s="4" t="s">
        <v>6</v>
      </c>
      <c r="B5" s="6" t="s">
        <v>4</v>
      </c>
      <c r="C5" s="6">
        <v>0.5</v>
      </c>
      <c r="D5" s="7">
        <v>1</v>
      </c>
      <c r="E5" s="7"/>
      <c r="F5" s="7"/>
      <c r="G5">
        <f t="shared" si="0"/>
        <v>0</v>
      </c>
      <c r="H5">
        <f t="shared" si="1"/>
        <v>1</v>
      </c>
      <c r="I5">
        <f>SUM(H5:H6)</f>
        <v>2</v>
      </c>
      <c r="J5">
        <f t="shared" si="2"/>
        <v>0.5</v>
      </c>
      <c r="K5">
        <f t="shared" si="3"/>
        <v>-0.69314718055994529</v>
      </c>
    </row>
    <row r="6" spans="1:12" ht="15.6" thickBot="1" x14ac:dyDescent="0.6">
      <c r="A6" s="4"/>
      <c r="B6" s="6" t="s">
        <v>5</v>
      </c>
      <c r="C6" s="6">
        <v>0.5</v>
      </c>
      <c r="D6" s="7"/>
      <c r="E6" s="7">
        <v>1</v>
      </c>
      <c r="F6" s="7">
        <v>1</v>
      </c>
      <c r="G6">
        <f t="shared" si="0"/>
        <v>0</v>
      </c>
      <c r="H6">
        <f t="shared" si="1"/>
        <v>1</v>
      </c>
      <c r="I6">
        <f>I5</f>
        <v>2</v>
      </c>
      <c r="J6">
        <f t="shared" si="2"/>
        <v>0.5</v>
      </c>
      <c r="K6">
        <f t="shared" si="3"/>
        <v>-0.69314718055994529</v>
      </c>
    </row>
    <row r="7" spans="1:12" ht="15.6" thickBot="1" x14ac:dyDescent="0.6">
      <c r="A7" s="4" t="s">
        <v>7</v>
      </c>
      <c r="B7" s="6" t="s">
        <v>4</v>
      </c>
      <c r="C7" s="6"/>
      <c r="D7" s="7"/>
      <c r="E7" s="7"/>
      <c r="F7" s="7"/>
      <c r="G7">
        <f t="shared" si="0"/>
        <v>0</v>
      </c>
      <c r="H7">
        <f t="shared" si="1"/>
        <v>1</v>
      </c>
      <c r="I7">
        <f>SUM(H7:H8)</f>
        <v>2</v>
      </c>
      <c r="J7">
        <f t="shared" si="2"/>
        <v>0.5</v>
      </c>
      <c r="K7">
        <f t="shared" si="3"/>
        <v>-0.69314718055994529</v>
      </c>
    </row>
    <row r="8" spans="1:12" ht="15.6" thickBot="1" x14ac:dyDescent="0.6">
      <c r="A8" s="4"/>
      <c r="B8" s="6" t="s">
        <v>5</v>
      </c>
      <c r="C8" s="6"/>
      <c r="D8" s="7"/>
      <c r="E8" s="7"/>
      <c r="F8" s="7">
        <v>1</v>
      </c>
      <c r="G8">
        <f t="shared" si="0"/>
        <v>0</v>
      </c>
      <c r="H8">
        <f t="shared" si="1"/>
        <v>1</v>
      </c>
      <c r="I8">
        <f>I7</f>
        <v>2</v>
      </c>
      <c r="J8">
        <f t="shared" si="2"/>
        <v>0.5</v>
      </c>
      <c r="K8">
        <f t="shared" si="3"/>
        <v>-0.69314718055994529</v>
      </c>
    </row>
    <row r="12" spans="1:12" ht="14.7" thickBot="1" x14ac:dyDescent="0.6"/>
    <row r="13" spans="1:12" ht="30.3" thickBot="1" x14ac:dyDescent="0.6">
      <c r="A13" s="9" t="s">
        <v>14</v>
      </c>
      <c r="B13" s="2"/>
      <c r="C13" s="2"/>
      <c r="D13" s="3" t="s">
        <v>0</v>
      </c>
      <c r="E13" s="3" t="s">
        <v>1</v>
      </c>
      <c r="F13" s="3" t="s">
        <v>2</v>
      </c>
    </row>
    <row r="14" spans="1:12" ht="15.6" thickBot="1" x14ac:dyDescent="0.6">
      <c r="A14" s="4"/>
      <c r="B14" s="5"/>
      <c r="C14" s="5"/>
      <c r="D14" s="1">
        <v>0</v>
      </c>
      <c r="E14" s="1">
        <v>0</v>
      </c>
      <c r="F14" s="11">
        <v>50</v>
      </c>
      <c r="G14" t="s">
        <v>8</v>
      </c>
      <c r="H14" t="s">
        <v>9</v>
      </c>
      <c r="I14" t="s">
        <v>10</v>
      </c>
      <c r="J14" t="s">
        <v>11</v>
      </c>
      <c r="K14" t="s">
        <v>12</v>
      </c>
      <c r="L14" t="s">
        <v>13</v>
      </c>
    </row>
    <row r="15" spans="1:12" ht="15.6" thickBot="1" x14ac:dyDescent="0.6">
      <c r="A15" s="4" t="s">
        <v>3</v>
      </c>
      <c r="B15" s="6" t="s">
        <v>4</v>
      </c>
      <c r="C15" s="6"/>
      <c r="D15" s="7">
        <v>1</v>
      </c>
      <c r="E15" s="7"/>
      <c r="F15" s="7"/>
      <c r="G15">
        <f t="shared" ref="G15:G20" si="4">SUMPRODUCT(D$14:F$14, D15:F15)</f>
        <v>0</v>
      </c>
      <c r="H15">
        <f t="shared" ref="H15:H20" si="5">EXP(-G15)</f>
        <v>1</v>
      </c>
      <c r="I15">
        <f>SUM(H15:H16)</f>
        <v>2</v>
      </c>
      <c r="J15">
        <f t="shared" ref="J15:J20" si="6">H15/I15</f>
        <v>0.5</v>
      </c>
      <c r="K15">
        <f t="shared" ref="K15:K20" si="7">LN(J15)</f>
        <v>-0.69314718055994529</v>
      </c>
      <c r="L15" s="8">
        <f>SUMPRODUCT(C15:C20,K15:K20)</f>
        <v>0</v>
      </c>
    </row>
    <row r="16" spans="1:12" ht="15.6" thickBot="1" x14ac:dyDescent="0.6">
      <c r="A16" s="4"/>
      <c r="B16" s="6" t="s">
        <v>5</v>
      </c>
      <c r="C16" s="6"/>
      <c r="D16" s="7"/>
      <c r="E16" s="7">
        <v>1</v>
      </c>
      <c r="F16" s="7"/>
      <c r="G16">
        <f t="shared" si="4"/>
        <v>0</v>
      </c>
      <c r="H16">
        <f t="shared" si="5"/>
        <v>1</v>
      </c>
      <c r="I16">
        <f>I15</f>
        <v>2</v>
      </c>
      <c r="J16">
        <f t="shared" si="6"/>
        <v>0.5</v>
      </c>
      <c r="K16">
        <f t="shared" si="7"/>
        <v>-0.69314718055994529</v>
      </c>
    </row>
    <row r="17" spans="1:12" ht="15.6" thickBot="1" x14ac:dyDescent="0.6">
      <c r="A17" s="4" t="s">
        <v>6</v>
      </c>
      <c r="B17" s="6" t="s">
        <v>4</v>
      </c>
      <c r="C17" s="6"/>
      <c r="D17" s="7">
        <v>1</v>
      </c>
      <c r="E17" s="7"/>
      <c r="F17" s="7"/>
      <c r="G17">
        <f t="shared" si="4"/>
        <v>0</v>
      </c>
      <c r="H17">
        <f t="shared" si="5"/>
        <v>1</v>
      </c>
      <c r="I17">
        <f>SUM(H17:H18)</f>
        <v>1</v>
      </c>
      <c r="J17">
        <f t="shared" si="6"/>
        <v>1</v>
      </c>
      <c r="K17">
        <f t="shared" si="7"/>
        <v>0</v>
      </c>
    </row>
    <row r="18" spans="1:12" ht="15.6" thickBot="1" x14ac:dyDescent="0.6">
      <c r="A18" s="4"/>
      <c r="B18" s="6" t="s">
        <v>5</v>
      </c>
      <c r="C18" s="6"/>
      <c r="D18" s="7"/>
      <c r="E18" s="7">
        <v>1</v>
      </c>
      <c r="F18" s="7">
        <v>1</v>
      </c>
      <c r="G18">
        <f t="shared" si="4"/>
        <v>50</v>
      </c>
      <c r="H18">
        <f t="shared" si="5"/>
        <v>1.9287498479639178E-22</v>
      </c>
      <c r="I18">
        <f>I17</f>
        <v>1</v>
      </c>
      <c r="J18">
        <f t="shared" si="6"/>
        <v>1.9287498479639178E-22</v>
      </c>
      <c r="K18">
        <f t="shared" si="7"/>
        <v>-50</v>
      </c>
    </row>
    <row r="19" spans="1:12" ht="15.6" thickBot="1" x14ac:dyDescent="0.6">
      <c r="A19" s="4" t="s">
        <v>7</v>
      </c>
      <c r="B19" s="6" t="s">
        <v>4</v>
      </c>
      <c r="C19" s="6">
        <v>1</v>
      </c>
      <c r="D19" s="7"/>
      <c r="E19" s="7"/>
      <c r="F19" s="7"/>
      <c r="G19">
        <f t="shared" si="4"/>
        <v>0</v>
      </c>
      <c r="H19">
        <f t="shared" si="5"/>
        <v>1</v>
      </c>
      <c r="I19">
        <f>SUM(H19:H20)</f>
        <v>1</v>
      </c>
      <c r="J19">
        <f t="shared" si="6"/>
        <v>1</v>
      </c>
      <c r="K19">
        <f t="shared" si="7"/>
        <v>0</v>
      </c>
    </row>
    <row r="20" spans="1:12" ht="15.6" thickBot="1" x14ac:dyDescent="0.6">
      <c r="A20" s="4"/>
      <c r="B20" s="6" t="s">
        <v>5</v>
      </c>
      <c r="C20" s="6">
        <v>0</v>
      </c>
      <c r="D20" s="7"/>
      <c r="E20" s="7"/>
      <c r="F20" s="7">
        <v>1</v>
      </c>
      <c r="G20">
        <f t="shared" si="4"/>
        <v>50</v>
      </c>
      <c r="H20">
        <f t="shared" si="5"/>
        <v>1.9287498479639178E-22</v>
      </c>
      <c r="I20">
        <f>I19</f>
        <v>1</v>
      </c>
      <c r="J20">
        <f t="shared" si="6"/>
        <v>1.9287498479639178E-22</v>
      </c>
      <c r="K20">
        <f t="shared" si="7"/>
        <v>-50</v>
      </c>
    </row>
    <row r="22" spans="1:12" ht="14.7" thickBot="1" x14ac:dyDescent="0.6"/>
    <row r="23" spans="1:12" ht="45.3" thickBot="1" x14ac:dyDescent="0.6">
      <c r="A23" s="9" t="s">
        <v>15</v>
      </c>
      <c r="B23" s="2"/>
      <c r="C23" s="2"/>
      <c r="D23" s="3" t="s">
        <v>0</v>
      </c>
      <c r="E23" s="3" t="s">
        <v>1</v>
      </c>
      <c r="F23" s="3" t="s">
        <v>2</v>
      </c>
    </row>
    <row r="24" spans="1:12" ht="15.6" thickBot="1" x14ac:dyDescent="0.6">
      <c r="A24" s="4"/>
      <c r="B24" s="5"/>
      <c r="C24" s="5"/>
      <c r="D24" s="14">
        <v>0.75652674711892098</v>
      </c>
      <c r="E24" s="1">
        <v>2.2030965527012117E-4</v>
      </c>
      <c r="F24" s="15">
        <v>1.5126151994287342</v>
      </c>
      <c r="G24" t="s">
        <v>8</v>
      </c>
      <c r="H24" t="s">
        <v>9</v>
      </c>
      <c r="I24" t="s">
        <v>10</v>
      </c>
      <c r="J24" t="s">
        <v>11</v>
      </c>
      <c r="K24" t="s">
        <v>12</v>
      </c>
      <c r="L24" t="s">
        <v>13</v>
      </c>
    </row>
    <row r="25" spans="1:12" ht="15.6" thickBot="1" x14ac:dyDescent="0.6">
      <c r="A25" s="4" t="s">
        <v>3</v>
      </c>
      <c r="B25" s="6" t="s">
        <v>4</v>
      </c>
      <c r="C25" s="6">
        <v>0.5</v>
      </c>
      <c r="D25" s="7">
        <v>1</v>
      </c>
      <c r="E25" s="7"/>
      <c r="F25" s="7"/>
      <c r="G25" s="12">
        <f>SUMPRODUCT(D$24:F$24, D25:F25)</f>
        <v>0.75652674711892098</v>
      </c>
      <c r="H25" s="12">
        <f t="shared" ref="H25:H30" si="8">EXP(-G25)</f>
        <v>0.46929357488717577</v>
      </c>
      <c r="I25" s="12">
        <f>SUM(H25:H26)</f>
        <v>1.4690732894982956</v>
      </c>
      <c r="J25" s="12">
        <f t="shared" ref="J25:J30" si="9">H25/I25</f>
        <v>0.31944871521518481</v>
      </c>
      <c r="K25" s="12">
        <f t="shared" ref="K25:K30" si="10">LN(J25)</f>
        <v>-1.1411585338070007</v>
      </c>
      <c r="L25" s="13">
        <f>SUMPRODUCT(C25:C30,K25:K30)</f>
        <v>-1.7251348296073872</v>
      </c>
    </row>
    <row r="26" spans="1:12" ht="15.6" thickBot="1" x14ac:dyDescent="0.6">
      <c r="A26" s="4"/>
      <c r="B26" s="6" t="s">
        <v>5</v>
      </c>
      <c r="C26" s="6">
        <v>0.5</v>
      </c>
      <c r="D26" s="7"/>
      <c r="E26" s="7">
        <v>1</v>
      </c>
      <c r="F26" s="7"/>
      <c r="G26" s="12">
        <f t="shared" ref="G26:G30" si="11">SUMPRODUCT(D$24:F$24, D26:F26)</f>
        <v>2.2030965527012117E-4</v>
      </c>
      <c r="H26" s="12">
        <f t="shared" si="8"/>
        <v>0.99977971461111992</v>
      </c>
      <c r="I26" s="12">
        <f>I25</f>
        <v>1.4690732894982956</v>
      </c>
      <c r="J26" s="12">
        <f t="shared" si="9"/>
        <v>0.68055128478481519</v>
      </c>
      <c r="K26" s="12">
        <f t="shared" si="10"/>
        <v>-0.38485209634334994</v>
      </c>
      <c r="L26" s="12"/>
    </row>
    <row r="27" spans="1:12" ht="15.6" thickBot="1" x14ac:dyDescent="0.6">
      <c r="A27" s="4" t="s">
        <v>6</v>
      </c>
      <c r="B27" s="6" t="s">
        <v>4</v>
      </c>
      <c r="C27" s="6">
        <v>0.5</v>
      </c>
      <c r="D27" s="7">
        <v>1</v>
      </c>
      <c r="E27" s="7"/>
      <c r="F27" s="7"/>
      <c r="G27" s="12">
        <f t="shared" si="11"/>
        <v>0.75652674711892098</v>
      </c>
      <c r="H27" s="12">
        <f t="shared" si="8"/>
        <v>0.46929357488717577</v>
      </c>
      <c r="I27" s="12">
        <f>SUM(H27:H28)</f>
        <v>0.6895780478289768</v>
      </c>
      <c r="J27" s="12">
        <f t="shared" si="9"/>
        <v>0.68055179013408196</v>
      </c>
      <c r="K27" s="12">
        <f t="shared" si="10"/>
        <v>-0.38485135378494117</v>
      </c>
      <c r="L27" s="12"/>
    </row>
    <row r="28" spans="1:12" ht="15.6" thickBot="1" x14ac:dyDescent="0.6">
      <c r="A28" s="4"/>
      <c r="B28" s="6" t="s">
        <v>5</v>
      </c>
      <c r="C28" s="6">
        <v>0.5</v>
      </c>
      <c r="D28" s="7"/>
      <c r="E28" s="7">
        <v>1</v>
      </c>
      <c r="F28" s="7">
        <v>1</v>
      </c>
      <c r="G28" s="12">
        <f t="shared" si="11"/>
        <v>1.5128355090840044</v>
      </c>
      <c r="H28" s="12">
        <f t="shared" si="8"/>
        <v>0.22028447294180101</v>
      </c>
      <c r="I28" s="12">
        <f>I27</f>
        <v>0.6895780478289768</v>
      </c>
      <c r="J28" s="12">
        <f t="shared" si="9"/>
        <v>0.31944820986591799</v>
      </c>
      <c r="K28" s="12">
        <f t="shared" si="10"/>
        <v>-1.1411601157500246</v>
      </c>
      <c r="L28" s="12"/>
    </row>
    <row r="29" spans="1:12" ht="15.6" thickBot="1" x14ac:dyDescent="0.6">
      <c r="A29" s="4" t="s">
        <v>7</v>
      </c>
      <c r="B29" s="6" t="s">
        <v>4</v>
      </c>
      <c r="C29" s="6">
        <v>1</v>
      </c>
      <c r="D29" s="7"/>
      <c r="E29" s="7"/>
      <c r="F29" s="7"/>
      <c r="G29" s="12">
        <f t="shared" si="11"/>
        <v>0</v>
      </c>
      <c r="H29" s="12">
        <f t="shared" si="8"/>
        <v>1</v>
      </c>
      <c r="I29" s="12">
        <f>SUM(H29:H30)</f>
        <v>1.2203330090843902</v>
      </c>
      <c r="J29" s="12">
        <f t="shared" si="9"/>
        <v>0.8194484559180244</v>
      </c>
      <c r="K29" s="12">
        <f t="shared" si="10"/>
        <v>-0.19912377976472898</v>
      </c>
      <c r="L29" s="12"/>
    </row>
    <row r="30" spans="1:12" ht="15.6" thickBot="1" x14ac:dyDescent="0.6">
      <c r="A30" s="4"/>
      <c r="B30" s="6" t="s">
        <v>5</v>
      </c>
      <c r="C30" s="6">
        <v>0</v>
      </c>
      <c r="D30" s="7"/>
      <c r="E30" s="7"/>
      <c r="F30" s="7">
        <v>1</v>
      </c>
      <c r="G30" s="12">
        <f t="shared" si="11"/>
        <v>1.5126151994287342</v>
      </c>
      <c r="H30" s="12">
        <f t="shared" si="8"/>
        <v>0.2203330090843903</v>
      </c>
      <c r="I30" s="12">
        <f>I29</f>
        <v>1.2203330090843902</v>
      </c>
      <c r="J30" s="12">
        <f t="shared" si="9"/>
        <v>0.18055154408197566</v>
      </c>
      <c r="K30" s="12">
        <f t="shared" si="10"/>
        <v>-1.7117389791934634</v>
      </c>
      <c r="L30" s="12"/>
    </row>
    <row r="31" spans="1:12" x14ac:dyDescent="0.55000000000000004">
      <c r="G31" s="12"/>
      <c r="H31" s="12"/>
      <c r="I31" s="12"/>
      <c r="J31" s="12"/>
      <c r="K31" s="12"/>
      <c r="L31" s="12"/>
    </row>
    <row r="32" spans="1:12" ht="14.7" thickBot="1" x14ac:dyDescent="0.6">
      <c r="G32" s="12"/>
      <c r="H32" s="12"/>
      <c r="I32" s="12"/>
      <c r="J32" s="12"/>
      <c r="K32" s="12"/>
      <c r="L32" s="12"/>
    </row>
    <row r="33" spans="1:12" ht="60.3" thickBot="1" x14ac:dyDescent="0.6">
      <c r="A33" s="9" t="s">
        <v>16</v>
      </c>
      <c r="B33" s="2"/>
      <c r="C33" s="2"/>
      <c r="D33" s="3" t="s">
        <v>0</v>
      </c>
      <c r="E33" s="3" t="s">
        <v>1</v>
      </c>
      <c r="F33" s="3" t="s">
        <v>2</v>
      </c>
      <c r="G33" s="12"/>
      <c r="H33" s="12"/>
      <c r="I33" s="12"/>
      <c r="J33" s="12"/>
      <c r="K33" s="12"/>
      <c r="L33" s="12"/>
    </row>
    <row r="34" spans="1:12" ht="15.6" thickBot="1" x14ac:dyDescent="0.6">
      <c r="A34" s="4"/>
      <c r="B34" s="5"/>
      <c r="C34" s="5"/>
      <c r="D34" s="14">
        <v>0.7502592269327869</v>
      </c>
      <c r="E34" s="1">
        <v>0</v>
      </c>
      <c r="F34" s="14">
        <v>1.4549873408893228</v>
      </c>
      <c r="G34" s="12" t="s">
        <v>8</v>
      </c>
      <c r="H34" s="12" t="s">
        <v>9</v>
      </c>
      <c r="I34" s="12" t="s">
        <v>10</v>
      </c>
      <c r="J34" s="12" t="s">
        <v>11</v>
      </c>
      <c r="K34" s="12" t="s">
        <v>12</v>
      </c>
      <c r="L34" s="12" t="s">
        <v>13</v>
      </c>
    </row>
    <row r="35" spans="1:12" ht="15.6" thickBot="1" x14ac:dyDescent="0.6">
      <c r="A35" s="4" t="s">
        <v>3</v>
      </c>
      <c r="B35" s="6" t="s">
        <v>4</v>
      </c>
      <c r="C35" s="6">
        <v>0.5</v>
      </c>
      <c r="D35" s="7">
        <v>1</v>
      </c>
      <c r="E35" s="7"/>
      <c r="F35" s="7"/>
      <c r="G35" s="12">
        <f>SUMPRODUCT(D$34:F$34, D35:F35)</f>
        <v>0.7502592269327869</v>
      </c>
      <c r="H35" s="12">
        <f t="shared" ref="H35:H40" si="12">EXP(-G35)</f>
        <v>0.47224411847821135</v>
      </c>
      <c r="I35" s="12">
        <f>SUM(H35:H36)</f>
        <v>1.4722441184782113</v>
      </c>
      <c r="J35" s="12">
        <f t="shared" ref="J35:J40" si="13">H35/I35</f>
        <v>0.32076481919747629</v>
      </c>
      <c r="K35" s="12">
        <f t="shared" ref="K35:K40" si="14">LN(J35)</f>
        <v>-1.1370470748467942</v>
      </c>
      <c r="L35" s="13">
        <f>SUMPRODUCT(C35:C40,K35:K40)</f>
        <v>-1.7472756268056211</v>
      </c>
    </row>
    <row r="36" spans="1:12" ht="15.6" thickBot="1" x14ac:dyDescent="0.6">
      <c r="A36" s="4"/>
      <c r="B36" s="6" t="s">
        <v>5</v>
      </c>
      <c r="C36" s="6">
        <v>0.5</v>
      </c>
      <c r="D36" s="7"/>
      <c r="E36" s="7">
        <v>1</v>
      </c>
      <c r="F36" s="7"/>
      <c r="G36" s="12">
        <f t="shared" ref="G36:G40" si="15">SUMPRODUCT(D$34:F$34, D36:F36)</f>
        <v>0</v>
      </c>
      <c r="H36" s="12">
        <f t="shared" si="12"/>
        <v>1</v>
      </c>
      <c r="I36" s="12">
        <f>I35</f>
        <v>1.4722441184782113</v>
      </c>
      <c r="J36" s="12">
        <f t="shared" si="13"/>
        <v>0.67923518080252365</v>
      </c>
      <c r="K36" s="12">
        <f t="shared" si="14"/>
        <v>-0.38678784791400739</v>
      </c>
      <c r="L36" s="12"/>
    </row>
    <row r="37" spans="1:12" ht="15.6" thickBot="1" x14ac:dyDescent="0.6">
      <c r="A37" s="4" t="s">
        <v>6</v>
      </c>
      <c r="B37" s="6" t="s">
        <v>4</v>
      </c>
      <c r="C37" s="6">
        <v>0.49</v>
      </c>
      <c r="D37" s="7">
        <v>1</v>
      </c>
      <c r="E37" s="7"/>
      <c r="F37" s="7"/>
      <c r="G37" s="12">
        <f t="shared" si="15"/>
        <v>0.7502592269327869</v>
      </c>
      <c r="H37" s="12">
        <f t="shared" si="12"/>
        <v>0.47224411847821135</v>
      </c>
      <c r="I37" s="12">
        <f>SUM(H37:H38)</f>
        <v>0.70564743703910304</v>
      </c>
      <c r="J37" s="12">
        <f t="shared" si="13"/>
        <v>0.66923522100462507</v>
      </c>
      <c r="K37" s="12">
        <f t="shared" si="14"/>
        <v>-0.4016196797472471</v>
      </c>
      <c r="L37" s="12"/>
    </row>
    <row r="38" spans="1:12" ht="15.6" thickBot="1" x14ac:dyDescent="0.6">
      <c r="A38" s="4"/>
      <c r="B38" s="6" t="s">
        <v>5</v>
      </c>
      <c r="C38" s="6">
        <v>0.51</v>
      </c>
      <c r="D38" s="7"/>
      <c r="E38" s="7">
        <v>1</v>
      </c>
      <c r="F38" s="7">
        <v>1</v>
      </c>
      <c r="G38" s="12">
        <f t="shared" si="15"/>
        <v>1.4549873408893228</v>
      </c>
      <c r="H38" s="12">
        <f t="shared" si="12"/>
        <v>0.23340331856089169</v>
      </c>
      <c r="I38" s="12">
        <f>I37</f>
        <v>0.70564743703910304</v>
      </c>
      <c r="J38" s="12">
        <f t="shared" si="13"/>
        <v>0.33076477899537499</v>
      </c>
      <c r="K38" s="12">
        <f t="shared" si="14"/>
        <v>-1.1063477937037831</v>
      </c>
      <c r="L38" s="12"/>
    </row>
    <row r="39" spans="1:12" ht="15.6" thickBot="1" x14ac:dyDescent="0.6">
      <c r="A39" s="4" t="s">
        <v>7</v>
      </c>
      <c r="B39" s="6" t="s">
        <v>4</v>
      </c>
      <c r="C39" s="6">
        <v>0.99</v>
      </c>
      <c r="D39" s="7"/>
      <c r="E39" s="7"/>
      <c r="F39" s="7"/>
      <c r="G39" s="12">
        <f t="shared" si="15"/>
        <v>0</v>
      </c>
      <c r="H39" s="12">
        <f t="shared" si="12"/>
        <v>1</v>
      </c>
      <c r="I39" s="12">
        <f>SUM(H39:H40)</f>
        <v>1.2334033185608917</v>
      </c>
      <c r="J39" s="12">
        <f t="shared" si="13"/>
        <v>0.81076480414109664</v>
      </c>
      <c r="K39" s="12">
        <f t="shared" si="14"/>
        <v>-0.20977727415124639</v>
      </c>
      <c r="L39" s="12"/>
    </row>
    <row r="40" spans="1:12" ht="15.6" thickBot="1" x14ac:dyDescent="0.6">
      <c r="A40" s="4"/>
      <c r="B40" s="6" t="s">
        <v>5</v>
      </c>
      <c r="C40" s="6">
        <v>0.01</v>
      </c>
      <c r="D40" s="7"/>
      <c r="E40" s="7"/>
      <c r="F40" s="7">
        <v>1</v>
      </c>
      <c r="G40" s="12">
        <f t="shared" si="15"/>
        <v>1.4549873408893228</v>
      </c>
      <c r="H40" s="12">
        <f t="shared" si="12"/>
        <v>0.23340331856089169</v>
      </c>
      <c r="I40" s="12">
        <f>I39</f>
        <v>1.2334033185608917</v>
      </c>
      <c r="J40" s="12">
        <f t="shared" si="13"/>
        <v>0.18923519585890333</v>
      </c>
      <c r="K40" s="12">
        <f t="shared" si="14"/>
        <v>-1.6647646150405693</v>
      </c>
      <c r="L4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Hayes</dc:creator>
  <cp:lastModifiedBy>xxx</cp:lastModifiedBy>
  <dcterms:created xsi:type="dcterms:W3CDTF">2015-06-05T18:17:20Z</dcterms:created>
  <dcterms:modified xsi:type="dcterms:W3CDTF">2026-08-30T18:33:20Z</dcterms:modified>
</cp:coreProperties>
</file>